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\\urad.mfcr.cz\NS1\ODBORY\Odbor66\VZ\Probíhající\CNS osobních vozidel na běžný pohon 2A benzin automat 2025\21. Příručka pro odběratele\"/>
    </mc:Choice>
  </mc:AlternateContent>
  <xr:revisionPtr revIDLastSave="0" documentId="13_ncr:1_{A5C2ECB0-824B-4355-8D90-8A5DB00376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A benzin automat" sheetId="3" r:id="rId1"/>
    <sheet name="List1" sheetId="1" state="hidden" r:id="rId2"/>
  </sheets>
  <externalReferences>
    <externalReference r:id="rId3"/>
    <externalReference r:id="rId4"/>
    <externalReference r:id="rId5"/>
  </externalReferences>
  <definedNames>
    <definedName name="Barva">List1!$B$1:$B$6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'2A benzin automat'!$7:$7</definedName>
    <definedName name="_xlnm.Print_Area" localSheetId="0">'2A benzin automat'!$A$1:$G$60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0" i="3" l="1"/>
  <c r="D53" i="3" l="1"/>
  <c r="E34" i="3" l="1"/>
  <c r="F34" i="3" s="1"/>
  <c r="E33" i="3"/>
  <c r="F33" i="3" s="1"/>
  <c r="D39" i="3" l="1"/>
  <c r="E32" i="3"/>
  <c r="F32" i="3" s="1"/>
  <c r="E30" i="3" l="1"/>
  <c r="D40" i="3"/>
  <c r="E40" i="3" s="1"/>
  <c r="D41" i="3"/>
  <c r="E41" i="3" s="1"/>
  <c r="D42" i="3"/>
  <c r="E42" i="3" s="1"/>
  <c r="D43" i="3"/>
  <c r="E43" i="3" s="1"/>
  <c r="D44" i="3"/>
  <c r="E44" i="3" s="1"/>
  <c r="D45" i="3"/>
  <c r="E45" i="3" s="1"/>
  <c r="D46" i="3"/>
  <c r="E46" i="3" s="1"/>
  <c r="D47" i="3"/>
  <c r="E47" i="3" s="1"/>
  <c r="D48" i="3"/>
  <c r="E48" i="3" s="1"/>
  <c r="E39" i="3" l="1"/>
  <c r="E24" i="3" l="1"/>
  <c r="F24" i="3" s="1"/>
  <c r="E25" i="3"/>
  <c r="F25" i="3" s="1"/>
  <c r="E26" i="3"/>
  <c r="F26" i="3" s="1"/>
  <c r="E27" i="3"/>
  <c r="F27" i="3" s="1"/>
  <c r="E23" i="3"/>
  <c r="F23" i="3" s="1"/>
  <c r="E20" i="3" l="1"/>
  <c r="F20" i="3" s="1"/>
  <c r="E28" i="3" l="1"/>
  <c r="E22" i="3"/>
  <c r="E21" i="3"/>
  <c r="E19" i="3"/>
  <c r="E15" i="3" l="1"/>
  <c r="E36" i="3"/>
  <c r="E53" i="3" l="1"/>
  <c r="F30" i="3"/>
  <c r="D51" i="3" l="1"/>
  <c r="F15" i="3"/>
  <c r="F36" i="3"/>
  <c r="F28" i="3"/>
  <c r="F22" i="3"/>
  <c r="F21" i="3"/>
  <c r="F19" i="3"/>
  <c r="D50" i="3" l="1"/>
  <c r="B58" i="3" s="1"/>
  <c r="F53" i="3"/>
  <c r="E51" i="3"/>
  <c r="F51" i="3" l="1"/>
  <c r="E50" i="3" l="1"/>
  <c r="F50" i="3" s="1"/>
  <c r="D54" i="3" l="1"/>
  <c r="D56" i="3" s="1"/>
  <c r="E54" i="3" l="1"/>
  <c r="E56" i="3" s="1"/>
  <c r="F54" i="3" l="1"/>
  <c r="F56" i="3" s="1"/>
</calcChain>
</file>

<file path=xl/sharedStrings.xml><?xml version="1.0" encoding="utf-8"?>
<sst xmlns="http://schemas.openxmlformats.org/spreadsheetml/2006/main" count="83" uniqueCount="49">
  <si>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</si>
  <si>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</si>
  <si>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</si>
  <si>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</si>
  <si>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</si>
  <si>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</si>
  <si>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</si>
  <si>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</si>
  <si>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</si>
  <si>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</si>
  <si>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</si>
  <si>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</si>
  <si>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</si>
  <si>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</si>
  <si>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</si>
  <si>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</si>
  <si>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</si>
  <si>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</si>
  <si>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</si>
  <si>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</si>
  <si>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</si>
  <si>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</si>
  <si>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</si>
  <si>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</si>
  <si>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</si>
  <si>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</si>
  <si>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</si>
  <si>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středová loketní opěrka vpředu</t>
  </si>
  <si>
    <t>reflexní vesty pro všechny cestující</t>
  </si>
  <si>
    <t xml:space="preserve">tažné zařízení z výroby </t>
  </si>
  <si>
    <t>sněhové řetězy</t>
  </si>
  <si>
    <t>Škoda</t>
  </si>
  <si>
    <t>modrá</t>
  </si>
  <si>
    <t>Příplatková barva karosérie - červená</t>
  </si>
  <si>
    <t>aktivní systém hlídání jízdního pruhu</t>
  </si>
  <si>
    <t>asistent sjíždění prudkých svahů</t>
  </si>
  <si>
    <t>parkovací senzory vzadu</t>
  </si>
  <si>
    <t>hasicí přístroj [práškový 0,5 kg] umístěný pod sedadlem spolujezdce (dodání z výroby)</t>
  </si>
  <si>
    <t>Příplatková barva karosérie - bílá</t>
  </si>
  <si>
    <t>Příplatková barva karosérie - černá</t>
  </si>
  <si>
    <t>2A</t>
  </si>
  <si>
    <t xml:space="preserve">Příloha Kupní smlouvy: Specifikace předmětu plnění - Obecná
 "Centrální nákup osobních vozidel – kategorie 2A benzin automat"
</t>
  </si>
  <si>
    <t>Octavia Selection 1,5 TSI 85 kW DSG</t>
  </si>
  <si>
    <t>prolisy v karoserii umožňující přímou montáž střešních příčníků</t>
  </si>
  <si>
    <t>vyhřívaná vnější zpětná zrcátka</t>
  </si>
  <si>
    <t>červená</t>
  </si>
  <si>
    <t>bílá</t>
  </si>
  <si>
    <t>černá</t>
  </si>
  <si>
    <t>Barva jako součást Fakultativní výbavy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</si>
</sst>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 indent="2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5" fillId="5" borderId="1" xfId="0" applyFont="1" applyFill="1" applyBorder="1" applyAlignment="1" applyProtection="1">
      <alignment vertical="center" wrapText="1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6" fillId="5" borderId="4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835\Desktop\P&#345;&#237;loha%201%20ke%20kupn&#237;%20smlouv&#283;%20&#268;&#193;ST%20H_kategorie%204A%20naf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Odbor66\VZ\Archiv\2021\Centr&#225;ln&#237;%20n&#225;kup%20osobn&#237;ch%20vozidel%204B%20benz&#237;n\15_P&#345;&#237;ru&#269;ka%20pro%20odb&#283;ratele\P&#345;&#237;loha%20kupn&#237;%20smlouvy%20-%20Specifikace%20p&#345;edm&#283;tu%20pln&#283;n&#237;%20-%20Obecn&#225;%204B%20benz&#237;n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3"/>
  <sheetViews>
    <sheetView showGridLines="0" tabSelected="1" view="pageBreakPreview" zoomScale="130" zoomScaleNormal="100" zoomScaleSheetLayoutView="130" workbookViewId="0">
      <selection activeCell="O7" sqref="O7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76" t="s">
        <v>41</v>
      </c>
      <c r="C4" s="76"/>
      <c r="D4" s="76"/>
      <c r="E4" s="76"/>
      <c r="F4" s="76"/>
      <c r="G4" s="5"/>
      <c r="H4" s="5"/>
      <c r="I4" s="5"/>
      <c r="J4" s="5"/>
      <c r="K4" s="5"/>
      <c r="L4" s="5"/>
    </row>
    <row r="5" spans="2:12" x14ac:dyDescent="0.2">
      <c r="B5" s="28"/>
      <c r="C5" s="28"/>
      <c r="D5" s="28"/>
      <c r="E5" s="28"/>
      <c r="F5" s="28"/>
      <c r="L5" s="2"/>
    </row>
    <row r="6" spans="2:12" ht="4.5" customHeight="1" x14ac:dyDescent="0.2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25">
      <c r="B7" s="33" t="s">
        <v>0</v>
      </c>
      <c r="C7" s="77" t="s">
        <v>40</v>
      </c>
      <c r="D7" s="77"/>
      <c r="E7" s="77"/>
      <c r="F7" s="77"/>
    </row>
    <row r="8" spans="2:12" s="7" customFormat="1" ht="17.25" customHeight="1" x14ac:dyDescent="0.25">
      <c r="B8" s="34" t="s">
        <v>1</v>
      </c>
      <c r="C8" s="77" t="s">
        <v>31</v>
      </c>
      <c r="D8" s="77"/>
      <c r="E8" s="77"/>
      <c r="F8" s="77"/>
    </row>
    <row r="9" spans="2:12" s="7" customFormat="1" ht="17.25" customHeight="1" x14ac:dyDescent="0.25">
      <c r="B9" s="34" t="s">
        <v>2</v>
      </c>
      <c r="C9" s="78" t="s">
        <v>42</v>
      </c>
      <c r="D9" s="79"/>
      <c r="E9" s="79"/>
      <c r="F9" s="80"/>
    </row>
    <row r="10" spans="2:12" s="7" customFormat="1" ht="17.25" customHeight="1" x14ac:dyDescent="0.25">
      <c r="B10" s="34" t="s">
        <v>3</v>
      </c>
      <c r="C10" s="75" t="s">
        <v>18</v>
      </c>
      <c r="D10" s="75"/>
      <c r="E10" s="75"/>
      <c r="F10" s="75"/>
    </row>
    <row r="11" spans="2:12" s="7" customFormat="1" ht="17.25" customHeight="1" x14ac:dyDescent="0.25">
      <c r="B11" s="34" t="s">
        <v>4</v>
      </c>
      <c r="C11" s="75" t="s">
        <v>18</v>
      </c>
      <c r="D11" s="75"/>
      <c r="E11" s="75"/>
      <c r="F11" s="75"/>
    </row>
    <row r="12" spans="2:12" s="7" customFormat="1" ht="17.25" customHeight="1" x14ac:dyDescent="0.25">
      <c r="B12" s="34" t="s">
        <v>5</v>
      </c>
      <c r="C12" s="57" t="s">
        <v>18</v>
      </c>
      <c r="D12" s="57"/>
      <c r="E12" s="57"/>
      <c r="F12" s="57"/>
    </row>
    <row r="13" spans="2:12" x14ac:dyDescent="0.2">
      <c r="B13" s="8"/>
      <c r="C13" s="9"/>
      <c r="D13" s="9"/>
      <c r="E13" s="9"/>
      <c r="F13" s="10"/>
      <c r="L13" s="2"/>
    </row>
    <row r="14" spans="2:12" ht="29.25" customHeight="1" x14ac:dyDescent="0.2">
      <c r="B14" s="58" t="s">
        <v>6</v>
      </c>
      <c r="C14" s="59"/>
      <c r="D14" s="35" t="s">
        <v>7</v>
      </c>
      <c r="E14" s="35" t="s">
        <v>8</v>
      </c>
      <c r="F14" s="36" t="s">
        <v>9</v>
      </c>
      <c r="L14" s="2"/>
    </row>
    <row r="15" spans="2:12" s="11" customFormat="1" ht="36" customHeight="1" x14ac:dyDescent="0.25">
      <c r="B15" s="60" t="s">
        <v>12</v>
      </c>
      <c r="C15" s="61"/>
      <c r="D15" s="23">
        <v>496697.24</v>
      </c>
      <c r="E15" s="23">
        <f>D15*0.21</f>
        <v>104306.42039999999</v>
      </c>
      <c r="F15" s="23">
        <f>D15+E15</f>
        <v>601003.66039999994</v>
      </c>
      <c r="J15" s="12"/>
    </row>
    <row r="16" spans="2:12" x14ac:dyDescent="0.2">
      <c r="B16" s="37"/>
      <c r="C16" s="38"/>
      <c r="D16" s="38"/>
      <c r="E16" s="38"/>
      <c r="F16" s="39"/>
      <c r="L16" s="2"/>
    </row>
    <row r="17" spans="2:12" s="13" customFormat="1" ht="32.25" customHeight="1" x14ac:dyDescent="0.2">
      <c r="B17" s="40" t="s">
        <v>6</v>
      </c>
      <c r="C17" s="35" t="s">
        <v>10</v>
      </c>
      <c r="D17" s="35" t="s">
        <v>7</v>
      </c>
      <c r="E17" s="35" t="s">
        <v>8</v>
      </c>
      <c r="F17" s="36" t="s">
        <v>9</v>
      </c>
    </row>
    <row r="18" spans="2:12" ht="17.25" customHeight="1" x14ac:dyDescent="0.2">
      <c r="B18" s="62" t="s">
        <v>13</v>
      </c>
      <c r="C18" s="63"/>
      <c r="D18" s="63"/>
      <c r="E18" s="63"/>
      <c r="F18" s="64"/>
      <c r="L18" s="2"/>
    </row>
    <row r="19" spans="2:12" s="7" customFormat="1" ht="34.5" customHeight="1" x14ac:dyDescent="0.25">
      <c r="B19" s="41" t="s">
        <v>43</v>
      </c>
      <c r="C19" s="27" t="s">
        <v>17</v>
      </c>
      <c r="D19" s="42">
        <v>0</v>
      </c>
      <c r="E19" s="42">
        <f>D19*0.21</f>
        <v>0</v>
      </c>
      <c r="F19" s="42">
        <f t="shared" ref="F19:F36" si="0">D19+E19</f>
        <v>0</v>
      </c>
    </row>
    <row r="20" spans="2:12" ht="17.25" customHeight="1" x14ac:dyDescent="0.2">
      <c r="B20" s="41" t="s">
        <v>36</v>
      </c>
      <c r="C20" s="27" t="s">
        <v>17</v>
      </c>
      <c r="D20" s="42">
        <v>0</v>
      </c>
      <c r="E20" s="42">
        <f t="shared" ref="E20:E28" si="1">D20*0.21</f>
        <v>0</v>
      </c>
      <c r="F20" s="42">
        <f t="shared" si="0"/>
        <v>0</v>
      </c>
      <c r="L20" s="2"/>
    </row>
    <row r="21" spans="2:12" x14ac:dyDescent="0.2">
      <c r="B21" s="41" t="s">
        <v>44</v>
      </c>
      <c r="C21" s="27" t="s">
        <v>17</v>
      </c>
      <c r="D21" s="42">
        <v>0</v>
      </c>
      <c r="E21" s="42">
        <f t="shared" si="1"/>
        <v>0</v>
      </c>
      <c r="F21" s="42">
        <f t="shared" si="0"/>
        <v>0</v>
      </c>
      <c r="L21" s="2"/>
    </row>
    <row r="22" spans="2:12" ht="17.25" customHeight="1" x14ac:dyDescent="0.2">
      <c r="B22" s="41" t="s">
        <v>27</v>
      </c>
      <c r="C22" s="27" t="s">
        <v>17</v>
      </c>
      <c r="D22" s="42">
        <v>0</v>
      </c>
      <c r="E22" s="42">
        <f t="shared" si="1"/>
        <v>0</v>
      </c>
      <c r="F22" s="42">
        <f t="shared" si="0"/>
        <v>0</v>
      </c>
      <c r="L22" s="2"/>
    </row>
    <row r="23" spans="2:12" ht="31.5" customHeight="1" x14ac:dyDescent="0.2">
      <c r="B23" s="41" t="s">
        <v>34</v>
      </c>
      <c r="C23" s="27" t="s">
        <v>17</v>
      </c>
      <c r="D23" s="42">
        <v>0</v>
      </c>
      <c r="E23" s="42">
        <f>D23*0.21</f>
        <v>0</v>
      </c>
      <c r="F23" s="42">
        <f>D23+E23</f>
        <v>0</v>
      </c>
      <c r="L23" s="2"/>
    </row>
    <row r="24" spans="2:12" ht="23.45" hidden="1" customHeight="1" x14ac:dyDescent="0.2">
      <c r="B24" s="41" t="s">
        <v>35</v>
      </c>
      <c r="C24" s="43" t="s">
        <v>17</v>
      </c>
      <c r="D24" s="42">
        <v>0</v>
      </c>
      <c r="E24" s="42">
        <f t="shared" ref="E24:E27" si="2">D24*0.21</f>
        <v>0</v>
      </c>
      <c r="F24" s="42">
        <f>D24+E24</f>
        <v>0</v>
      </c>
      <c r="L24" s="2"/>
    </row>
    <row r="25" spans="2:12" ht="19.5" customHeight="1" x14ac:dyDescent="0.2">
      <c r="B25" s="41" t="s">
        <v>29</v>
      </c>
      <c r="C25" s="15" t="s">
        <v>18</v>
      </c>
      <c r="D25" s="42">
        <v>15495.87</v>
      </c>
      <c r="E25" s="42">
        <f t="shared" si="2"/>
        <v>3254.1327000000001</v>
      </c>
      <c r="F25" s="42">
        <f>D25+E25</f>
        <v>18750.002700000001</v>
      </c>
      <c r="L25" s="2"/>
    </row>
    <row r="26" spans="2:12" ht="33" customHeight="1" x14ac:dyDescent="0.2">
      <c r="B26" s="41" t="s">
        <v>37</v>
      </c>
      <c r="C26" s="15" t="s">
        <v>18</v>
      </c>
      <c r="D26" s="42">
        <v>867.77</v>
      </c>
      <c r="E26" s="42">
        <f t="shared" si="2"/>
        <v>182.23169999999999</v>
      </c>
      <c r="F26" s="42">
        <f>D26+E26</f>
        <v>1050.0017</v>
      </c>
      <c r="L26" s="2"/>
    </row>
    <row r="27" spans="2:12" ht="15.75" customHeight="1" x14ac:dyDescent="0.2">
      <c r="B27" s="41" t="s">
        <v>30</v>
      </c>
      <c r="C27" s="15" t="s">
        <v>18</v>
      </c>
      <c r="D27" s="42">
        <v>2122.29</v>
      </c>
      <c r="E27" s="42">
        <f t="shared" si="2"/>
        <v>445.68089999999995</v>
      </c>
      <c r="F27" s="42">
        <f>D27+E27</f>
        <v>2567.9708999999998</v>
      </c>
      <c r="L27" s="2"/>
    </row>
    <row r="28" spans="2:12" ht="17.25" customHeight="1" x14ac:dyDescent="0.2">
      <c r="B28" s="41" t="s">
        <v>28</v>
      </c>
      <c r="C28" s="15" t="s">
        <v>18</v>
      </c>
      <c r="D28" s="42">
        <v>223.2</v>
      </c>
      <c r="E28" s="42">
        <f t="shared" si="1"/>
        <v>46.871999999999993</v>
      </c>
      <c r="F28" s="42">
        <f t="shared" si="0"/>
        <v>270.072</v>
      </c>
      <c r="L28" s="2"/>
    </row>
    <row r="29" spans="2:12" ht="17.25" customHeight="1" x14ac:dyDescent="0.2">
      <c r="B29" s="44"/>
      <c r="C29" s="45"/>
      <c r="D29" s="31"/>
      <c r="E29" s="31"/>
      <c r="F29" s="31"/>
      <c r="L29" s="2"/>
    </row>
    <row r="30" spans="2:12" ht="17.25" customHeight="1" x14ac:dyDescent="0.2">
      <c r="B30" s="66" t="s">
        <v>21</v>
      </c>
      <c r="C30" s="67"/>
      <c r="D30" s="25">
        <f>SUM(D19+D20+D21+D22+D23+D24)+(IF(C25="ANO",D25,"0"))+(IF(C26="ANO",D26,"0"))+(IF(C27="ANO",D27,"0"))+(IF(C28="ANO",D28,"0"))</f>
        <v>0</v>
      </c>
      <c r="E30" s="25">
        <f>D30*0.21</f>
        <v>0</v>
      </c>
      <c r="F30" s="25">
        <f>D30+E30</f>
        <v>0</v>
      </c>
      <c r="L30" s="2"/>
    </row>
    <row r="31" spans="2:12" ht="17.25" customHeight="1" x14ac:dyDescent="0.2">
      <c r="B31" s="72"/>
      <c r="C31" s="73"/>
      <c r="D31" s="73"/>
      <c r="E31" s="73"/>
      <c r="F31" s="74"/>
      <c r="L31" s="2"/>
    </row>
    <row r="32" spans="2:12" ht="17.25" hidden="1" customHeight="1" x14ac:dyDescent="0.2">
      <c r="B32" s="49" t="s">
        <v>33</v>
      </c>
      <c r="C32" s="15" t="s">
        <v>18</v>
      </c>
      <c r="D32" s="42">
        <v>0</v>
      </c>
      <c r="E32" s="42">
        <f>D32*0.21</f>
        <v>0</v>
      </c>
      <c r="F32" s="42">
        <f>D32+E32</f>
        <v>0</v>
      </c>
      <c r="L32" s="2"/>
    </row>
    <row r="33" spans="2:12" ht="17.25" hidden="1" customHeight="1" x14ac:dyDescent="0.2">
      <c r="B33" s="49" t="s">
        <v>38</v>
      </c>
      <c r="C33" s="15" t="s">
        <v>18</v>
      </c>
      <c r="D33" s="42">
        <v>0</v>
      </c>
      <c r="E33" s="42">
        <f>D33*0.21</f>
        <v>0</v>
      </c>
      <c r="F33" s="42">
        <f>D33+E33</f>
        <v>0</v>
      </c>
      <c r="L33" s="2"/>
    </row>
    <row r="34" spans="2:12" ht="17.25" hidden="1" customHeight="1" x14ac:dyDescent="0.2">
      <c r="B34" s="49" t="s">
        <v>39</v>
      </c>
      <c r="C34" s="15" t="s">
        <v>18</v>
      </c>
      <c r="D34" s="42">
        <v>0</v>
      </c>
      <c r="E34" s="42">
        <f>D34*0.21</f>
        <v>0</v>
      </c>
      <c r="F34" s="42">
        <f>D34+E34</f>
        <v>0</v>
      </c>
      <c r="L34" s="2"/>
    </row>
    <row r="35" spans="2:12" ht="17.25" hidden="1" customHeight="1" x14ac:dyDescent="0.2">
      <c r="B35" s="72"/>
      <c r="C35" s="73"/>
      <c r="D35" s="73"/>
      <c r="E35" s="73"/>
      <c r="F35" s="74"/>
      <c r="L35" s="2"/>
    </row>
    <row r="36" spans="2:12" ht="17.25" customHeight="1" x14ac:dyDescent="0.2">
      <c r="B36" s="46" t="s">
        <v>22</v>
      </c>
      <c r="C36" s="15" t="s">
        <v>18</v>
      </c>
      <c r="D36" s="25">
        <v>78474</v>
      </c>
      <c r="E36" s="25">
        <f>D36*0.21</f>
        <v>16479.54</v>
      </c>
      <c r="F36" s="25">
        <f t="shared" si="0"/>
        <v>94953.540000000008</v>
      </c>
      <c r="L36" s="2"/>
    </row>
    <row r="37" spans="2:12" ht="17.25" customHeight="1" x14ac:dyDescent="0.2">
      <c r="B37" s="47"/>
      <c r="C37" s="32"/>
      <c r="D37" s="31"/>
      <c r="E37" s="31"/>
      <c r="F37" s="31"/>
      <c r="L37" s="2"/>
    </row>
    <row r="38" spans="2:12" ht="12" customHeight="1" x14ac:dyDescent="0.2">
      <c r="B38" s="54" t="s">
        <v>16</v>
      </c>
      <c r="C38" s="55"/>
      <c r="D38" s="55"/>
      <c r="E38" s="55"/>
      <c r="F38" s="56"/>
      <c r="L38" s="2"/>
    </row>
    <row r="39" spans="2:12" ht="12" customHeight="1" x14ac:dyDescent="0.2">
      <c r="B39" s="17"/>
      <c r="C39" s="27" t="s">
        <v>17</v>
      </c>
      <c r="D39" s="24">
        <f>F39/1.21</f>
        <v>0</v>
      </c>
      <c r="E39" s="24">
        <f>F39-D39</f>
        <v>0</v>
      </c>
      <c r="F39" s="18">
        <v>0</v>
      </c>
      <c r="L39" s="2"/>
    </row>
    <row r="40" spans="2:12" ht="12" customHeight="1" x14ac:dyDescent="0.2">
      <c r="B40" s="17"/>
      <c r="C40" s="27" t="s">
        <v>17</v>
      </c>
      <c r="D40" s="24">
        <f t="shared" ref="D40:D48" si="3">F40/1.21</f>
        <v>0</v>
      </c>
      <c r="E40" s="24">
        <f t="shared" ref="E40:E48" si="4">F40-D40</f>
        <v>0</v>
      </c>
      <c r="F40" s="18">
        <v>0</v>
      </c>
      <c r="L40" s="2"/>
    </row>
    <row r="41" spans="2:12" ht="12" customHeight="1" x14ac:dyDescent="0.2">
      <c r="B41" s="17"/>
      <c r="C41" s="27" t="s">
        <v>17</v>
      </c>
      <c r="D41" s="24">
        <f t="shared" si="3"/>
        <v>0</v>
      </c>
      <c r="E41" s="24">
        <f t="shared" si="4"/>
        <v>0</v>
      </c>
      <c r="F41" s="18">
        <v>0</v>
      </c>
      <c r="L41" s="2"/>
    </row>
    <row r="42" spans="2:12" ht="12" customHeight="1" x14ac:dyDescent="0.2">
      <c r="B42" s="17"/>
      <c r="C42" s="27" t="s">
        <v>17</v>
      </c>
      <c r="D42" s="24">
        <f t="shared" si="3"/>
        <v>0</v>
      </c>
      <c r="E42" s="24">
        <f t="shared" si="4"/>
        <v>0</v>
      </c>
      <c r="F42" s="18">
        <v>0</v>
      </c>
      <c r="L42" s="2"/>
    </row>
    <row r="43" spans="2:12" ht="12" customHeight="1" x14ac:dyDescent="0.2">
      <c r="B43" s="17"/>
      <c r="C43" s="27" t="s">
        <v>17</v>
      </c>
      <c r="D43" s="24">
        <f t="shared" si="3"/>
        <v>0</v>
      </c>
      <c r="E43" s="24">
        <f t="shared" si="4"/>
        <v>0</v>
      </c>
      <c r="F43" s="18">
        <v>0</v>
      </c>
      <c r="L43" s="2"/>
    </row>
    <row r="44" spans="2:12" ht="12" customHeight="1" x14ac:dyDescent="0.2">
      <c r="B44" s="17"/>
      <c r="C44" s="27" t="s">
        <v>17</v>
      </c>
      <c r="D44" s="24">
        <f t="shared" si="3"/>
        <v>0</v>
      </c>
      <c r="E44" s="24">
        <f t="shared" si="4"/>
        <v>0</v>
      </c>
      <c r="F44" s="18">
        <v>0</v>
      </c>
      <c r="L44" s="2"/>
    </row>
    <row r="45" spans="2:12" ht="12" customHeight="1" x14ac:dyDescent="0.2">
      <c r="B45" s="17"/>
      <c r="C45" s="27" t="s">
        <v>17</v>
      </c>
      <c r="D45" s="24">
        <f t="shared" si="3"/>
        <v>0</v>
      </c>
      <c r="E45" s="24">
        <f t="shared" si="4"/>
        <v>0</v>
      </c>
      <c r="F45" s="18">
        <v>0</v>
      </c>
      <c r="L45" s="2"/>
    </row>
    <row r="46" spans="2:12" ht="12" customHeight="1" x14ac:dyDescent="0.2">
      <c r="B46" s="17"/>
      <c r="C46" s="27" t="s">
        <v>17</v>
      </c>
      <c r="D46" s="24">
        <f t="shared" si="3"/>
        <v>0</v>
      </c>
      <c r="E46" s="24">
        <f t="shared" si="4"/>
        <v>0</v>
      </c>
      <c r="F46" s="18">
        <v>0</v>
      </c>
      <c r="L46" s="2"/>
    </row>
    <row r="47" spans="2:12" ht="12" customHeight="1" x14ac:dyDescent="0.2">
      <c r="B47" s="17"/>
      <c r="C47" s="27" t="s">
        <v>17</v>
      </c>
      <c r="D47" s="24">
        <f t="shared" si="3"/>
        <v>0</v>
      </c>
      <c r="E47" s="24">
        <f t="shared" si="4"/>
        <v>0</v>
      </c>
      <c r="F47" s="18">
        <v>0</v>
      </c>
      <c r="L47" s="2"/>
    </row>
    <row r="48" spans="2:12" ht="12" customHeight="1" x14ac:dyDescent="0.2">
      <c r="B48" s="17"/>
      <c r="C48" s="27" t="s">
        <v>17</v>
      </c>
      <c r="D48" s="24">
        <f t="shared" si="3"/>
        <v>0</v>
      </c>
      <c r="E48" s="24">
        <f t="shared" si="4"/>
        <v>0</v>
      </c>
      <c r="F48" s="18">
        <v>0</v>
      </c>
      <c r="L48" s="2"/>
    </row>
    <row r="49" spans="2:12" ht="12" customHeight="1" x14ac:dyDescent="0.2">
      <c r="D49" s="14"/>
      <c r="E49" s="14"/>
      <c r="F49" s="48"/>
      <c r="L49" s="2"/>
    </row>
    <row r="50" spans="2:12" ht="12" customHeight="1" x14ac:dyDescent="0.2">
      <c r="B50" s="68" t="s">
        <v>20</v>
      </c>
      <c r="C50" s="69"/>
      <c r="D50" s="20">
        <f>IF((SUM((IF(C39="ANO",D39,"0")))+(IF(C40="ANO",D40,"0"))+(IF(C41="ANO",D41,"0"))+(IF(C42="ANO",D42,"0"))+(IF(C43="ANO",D43,"0"))+(IF(C44="ANO",D44,"0"))+(IF(C45="ANO",D45,"0"))+(IF(C46="ANO",D46,"0"))+(IF(C47="ANO",D47,"0"))+(IF(C48="ANO",D48,"0")))&gt;=(D51),"částka do/přesahuje 10 %",SUM((IF(C39="ANO",D39,"0")))+(IF(C40="ANO",D40,"0"))+(IF(C41="ANO",D41,"0"))+(IF(C42="ANO",D42,"0"))+(IF(C43="ANO",D43,"0"))+(IF(C44="ANO",D44,"0"))+(IF(C45="ANO",D45,"0"))+(IF(C46="ANO",D46,"0"))+(IF(C47="ANO",D47,"0"))+(IF(C48="ANO",D48,"0")))</f>
        <v>0</v>
      </c>
      <c r="E50" s="20">
        <f>IF((D50="částka do/přesahuje 10 %"),"částka do/přesahuje 10 %",D50*0.21)</f>
        <v>0</v>
      </c>
      <c r="F50" s="20">
        <f>IF((E50="částka do/přesahuje 10 %"),"částka do/přesahuje 10 %",D50+E50)</f>
        <v>0</v>
      </c>
      <c r="L50" s="2"/>
    </row>
    <row r="51" spans="2:12" ht="12" customHeight="1" x14ac:dyDescent="0.2">
      <c r="B51" s="70" t="s">
        <v>26</v>
      </c>
      <c r="C51" s="71"/>
      <c r="D51" s="26">
        <f>D53*0.1</f>
        <v>49669.724000000002</v>
      </c>
      <c r="E51" s="21">
        <f>D51*0.21</f>
        <v>10430.642040000001</v>
      </c>
      <c r="F51" s="21">
        <f>D51+E51</f>
        <v>60100.366040000001</v>
      </c>
      <c r="L51" s="2"/>
    </row>
    <row r="52" spans="2:12" ht="12" customHeight="1" x14ac:dyDescent="0.2">
      <c r="B52" s="28"/>
      <c r="C52" s="28"/>
      <c r="D52" s="22"/>
      <c r="E52" s="22"/>
      <c r="F52" s="22"/>
      <c r="L52" s="2"/>
    </row>
    <row r="53" spans="2:12" ht="12" customHeight="1" x14ac:dyDescent="0.2">
      <c r="B53" s="70" t="s">
        <v>24</v>
      </c>
      <c r="C53" s="71"/>
      <c r="D53" s="21">
        <f>SUM(D15,D30,IF(C36="ANO",D36,0),IF(C32="ANO",D32,0),IF(C33="ANO",D33,0),IF(C34="ANO",D34,0))</f>
        <v>496697.24</v>
      </c>
      <c r="E53" s="21">
        <f>D53*0.21</f>
        <v>104306.42039999999</v>
      </c>
      <c r="F53" s="21">
        <f>D53+E53</f>
        <v>601003.66039999994</v>
      </c>
      <c r="L53" s="2"/>
    </row>
    <row r="54" spans="2:12" s="11" customFormat="1" ht="20.25" customHeight="1" x14ac:dyDescent="0.25">
      <c r="B54" s="65" t="s">
        <v>23</v>
      </c>
      <c r="C54" s="65"/>
      <c r="D54" s="23">
        <f>D53+D50</f>
        <v>496697.24</v>
      </c>
      <c r="E54" s="23">
        <f>D54*0.21</f>
        <v>104306.42039999999</v>
      </c>
      <c r="F54" s="23">
        <f>D54+E54</f>
        <v>601003.66039999994</v>
      </c>
      <c r="J54" s="12"/>
    </row>
    <row r="55" spans="2:12" s="11" customFormat="1" ht="12" customHeight="1" x14ac:dyDescent="0.25">
      <c r="B55" s="29"/>
      <c r="C55" s="29"/>
      <c r="D55" s="30"/>
      <c r="E55" s="30"/>
      <c r="F55" s="30"/>
      <c r="J55" s="12"/>
    </row>
    <row r="56" spans="2:12" s="11" customFormat="1" ht="32.25" customHeight="1" x14ac:dyDescent="0.25">
      <c r="B56" s="51" t="s">
        <v>19</v>
      </c>
      <c r="C56" s="52"/>
      <c r="D56" s="19" t="str">
        <f>IF((AND(1 &lt;=$C$12,$C$12&lt;=64)),$C$12*D54,"-")</f>
        <v>-</v>
      </c>
      <c r="E56" s="19" t="str">
        <f>IF((AND(1 &lt;=$C$12,$C$12&lt;=64)),$C$12*E54,"-")</f>
        <v>-</v>
      </c>
      <c r="F56" s="19" t="str">
        <f>IF((AND(1 &lt;=$C$12,$C$12&lt;=64)),$C$12*F54,"-")</f>
        <v>-</v>
      </c>
      <c r="J56" s="12"/>
    </row>
    <row r="57" spans="2:12" x14ac:dyDescent="0.2">
      <c r="B57" s="28"/>
      <c r="C57" s="53"/>
      <c r="D57" s="53"/>
      <c r="E57" s="28"/>
      <c r="F57" s="28"/>
      <c r="J57" s="3"/>
      <c r="L57" s="2"/>
    </row>
    <row r="58" spans="2:12" x14ac:dyDescent="0.2">
      <c r="B58" s="50" t="str">
        <f>IF(OR(D50="částka převyšuje 10 %",C10="-",C11="-",C12="-",C25="-",C26="-",C27="-",C28="-",C36="-"),"NEJSOU VYPLNĚNA VŠECHNA POVINNÁ POLE NEBO FAKULTATIVNÍ VÝBAVA DO/PŘESAHUJE 10 % !!!","JSOU VYPLNĚNA VŠECHNA POVINNÁ POLE")</f>
        <v>NEJSOU VYPLNĚNA VŠECHNA POVINNÁ POLE NEBO FAKULTATIVNÍ VÝBAVA DO/PŘESAHUJE 10 % !!!</v>
      </c>
      <c r="C58" s="50"/>
      <c r="D58" s="50"/>
      <c r="E58" s="50"/>
      <c r="F58" s="50"/>
      <c r="J58" s="3"/>
      <c r="L58" s="2"/>
    </row>
    <row r="59" spans="2:12" x14ac:dyDescent="0.2">
      <c r="B59" s="50"/>
      <c r="C59" s="50"/>
      <c r="D59" s="50"/>
      <c r="E59" s="50"/>
      <c r="F59" s="50"/>
      <c r="J59" s="3"/>
      <c r="L59" s="2"/>
    </row>
    <row r="60" spans="2:12" x14ac:dyDescent="0.2">
      <c r="B60" s="28"/>
      <c r="C60" s="28"/>
      <c r="D60" s="28"/>
      <c r="E60" s="28"/>
      <c r="F60" s="28"/>
      <c r="J60" s="3"/>
      <c r="L60" s="2"/>
    </row>
    <row r="61" spans="2:12" x14ac:dyDescent="0.2">
      <c r="J61" s="3"/>
      <c r="L61" s="2"/>
    </row>
    <row r="62" spans="2:12" x14ac:dyDescent="0.2">
      <c r="J62" s="3"/>
      <c r="L62" s="2"/>
    </row>
    <row r="63" spans="2:12" x14ac:dyDescent="0.2">
      <c r="J63" s="3"/>
      <c r="L63" s="2"/>
    </row>
    <row r="64" spans="2:12" x14ac:dyDescent="0.2"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K90" s="3"/>
      <c r="L90" s="2"/>
    </row>
    <row r="91" spans="10:12" x14ac:dyDescent="0.2">
      <c r="K91" s="3"/>
      <c r="L91" s="2"/>
    </row>
    <row r="92" spans="10:12" x14ac:dyDescent="0.2">
      <c r="K92" s="3"/>
      <c r="L92" s="2"/>
    </row>
    <row r="93" spans="10:12" x14ac:dyDescent="0.2">
      <c r="K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  <row r="103" spans="11:12" x14ac:dyDescent="0.2">
      <c r="K103" s="3"/>
      <c r="L103" s="2"/>
    </row>
  </sheetData>
  <sheetProtection formatRows="0"/>
  <dataConsolidate/>
  <mergeCells count="21">
    <mergeCell ref="C11:F11"/>
    <mergeCell ref="B4:F4"/>
    <mergeCell ref="C7:F7"/>
    <mergeCell ref="C8:F8"/>
    <mergeCell ref="C9:F9"/>
    <mergeCell ref="C10:F10"/>
    <mergeCell ref="B58:F59"/>
    <mergeCell ref="B56:C56"/>
    <mergeCell ref="C57:D57"/>
    <mergeCell ref="B38:F38"/>
    <mergeCell ref="C12:F12"/>
    <mergeCell ref="B14:C14"/>
    <mergeCell ref="B15:C15"/>
    <mergeCell ref="B18:F18"/>
    <mergeCell ref="B54:C54"/>
    <mergeCell ref="B30:C30"/>
    <mergeCell ref="B50:C50"/>
    <mergeCell ref="B51:C51"/>
    <mergeCell ref="B53:C53"/>
    <mergeCell ref="B31:F31"/>
    <mergeCell ref="B35:F35"/>
  </mergeCells>
  <conditionalFormatting sqref="D50:F50">
    <cfRule type="containsText" dxfId="3" priority="6" operator="containsText" text="částka do/přesahuje 10 %">
      <formula>NOT(ISERROR(SEARCH("částka do/přesahuje 10 %",D50)))</formula>
    </cfRule>
  </conditionalFormatting>
  <conditionalFormatting sqref="B58:F59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!!!",B58)))</formula>
    </cfRule>
    <cfRule type="containsText" dxfId="1" priority="2" operator="containsText" text="JSOU VYPLNĚNA VŠECHNA POVINNÁ POLE">
      <formula>NOT(ISERROR(SEARCH("JSOU VYPLNĚNA VŠECHNA POVINNÁ POLE",B58)))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10 %!!!",B58)))</formula>
    </cfRule>
  </conditionalFormatting>
  <dataValidations count="1">
    <dataValidation type="list" allowBlank="1" showInputMessage="1" showErrorMessage="1" sqref="C29" xr:uid="{00000000-0002-0000-0000-000000000000}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73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2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3000000}">
          <x14:formula1>
            <xm:f>List1!$D$1:$D$113</xm:f>
          </x14:formula1>
          <xm:sqref>C12:F12</xm:sqref>
        </x14:dataValidation>
        <x14:dataValidation type="list" allowBlank="1" showInputMessage="1" showErrorMessage="1" xr:uid="{00000000-0002-0000-0000-000004000000}">
          <x14:formula1>
            <xm:f>List1!$A$1:$A$3</xm:f>
          </x14:formula1>
          <xm:sqref>C36:C37 C32:C34 C24:C28</xm:sqref>
        </x14:dataValidation>
        <x14:dataValidation type="list" allowBlank="1" showInputMessage="1" showErrorMessage="1" xr:uid="{00000000-0002-0000-0000-000005000000}">
          <x14:formula1>
            <xm:f>'S:\Odbor66\VZ\Archiv\2021\Centrální nákup osobních vozidel 4B benzín\15_Příručka pro odběratele\[Příloha kupní smlouvy - Specifikace předmětu plnění - Obecná 4B benzín .xlsx]List1'!#REF!</xm:f>
          </x14:formula1>
          <xm:sqref>C35</xm:sqref>
        </x14:dataValidation>
        <x14:dataValidation type="list" allowBlank="1" showInputMessage="1" showErrorMessage="1" xr:uid="{00000000-0002-0000-0000-000001000000}">
          <x14:formula1>
            <xm:f>List1!$B$1:$B$6</xm:f>
          </x14:formula1>
          <xm:sqref>C10:F10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3"/>
  <sheetViews>
    <sheetView workbookViewId="0">
      <selection activeCell="C2" sqref="C2:C4"/>
    </sheetView>
  </sheetViews>
  <sheetFormatPr defaultRowHeight="15" x14ac:dyDescent="0.25"/>
  <cols>
    <col min="2" max="2" width="11.85546875" bestFit="1" customWidth="1"/>
  </cols>
  <sheetData>
    <row r="1" spans="1:4" x14ac:dyDescent="0.25">
      <c r="A1" t="s">
        <v>18</v>
      </c>
      <c r="B1" t="s">
        <v>18</v>
      </c>
      <c r="C1" t="s">
        <v>18</v>
      </c>
      <c r="D1" t="s">
        <v>18</v>
      </c>
    </row>
    <row r="2" spans="1:4" x14ac:dyDescent="0.25">
      <c r="A2" t="s">
        <v>17</v>
      </c>
      <c r="B2" t="s">
        <v>32</v>
      </c>
      <c r="C2" s="16" t="s">
        <v>25</v>
      </c>
      <c r="D2">
        <v>1</v>
      </c>
    </row>
    <row r="3" spans="1:4" x14ac:dyDescent="0.25">
      <c r="A3" t="s">
        <v>11</v>
      </c>
      <c r="B3" t="s">
        <v>45</v>
      </c>
      <c r="C3" t="s">
        <v>15</v>
      </c>
      <c r="D3">
        <v>2</v>
      </c>
    </row>
    <row r="4" spans="1:4" x14ac:dyDescent="0.25">
      <c r="B4" t="s">
        <v>46</v>
      </c>
      <c r="C4" t="s">
        <v>14</v>
      </c>
      <c r="D4">
        <v>3</v>
      </c>
    </row>
    <row r="5" spans="1:4" x14ac:dyDescent="0.25">
      <c r="B5" t="s">
        <v>47</v>
      </c>
      <c r="D5">
        <v>4</v>
      </c>
    </row>
    <row r="6" spans="1:4" x14ac:dyDescent="0.25">
      <c r="B6" t="s">
        <v>48</v>
      </c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  <row r="66" spans="4:4" x14ac:dyDescent="0.25">
      <c r="D66">
        <v>65</v>
      </c>
    </row>
    <row r="67" spans="4:4" x14ac:dyDescent="0.25">
      <c r="D67">
        <v>66</v>
      </c>
    </row>
    <row r="68" spans="4:4" x14ac:dyDescent="0.25">
      <c r="D68">
        <v>67</v>
      </c>
    </row>
    <row r="69" spans="4:4" x14ac:dyDescent="0.25">
      <c r="D69">
        <v>68</v>
      </c>
    </row>
    <row r="70" spans="4:4" x14ac:dyDescent="0.25">
      <c r="D70">
        <v>69</v>
      </c>
    </row>
    <row r="71" spans="4:4" x14ac:dyDescent="0.25">
      <c r="D71">
        <v>70</v>
      </c>
    </row>
    <row r="72" spans="4:4" x14ac:dyDescent="0.25">
      <c r="D72">
        <v>71</v>
      </c>
    </row>
    <row r="73" spans="4:4" x14ac:dyDescent="0.25">
      <c r="D73">
        <v>72</v>
      </c>
    </row>
    <row r="74" spans="4:4" x14ac:dyDescent="0.25">
      <c r="D74">
        <v>73</v>
      </c>
    </row>
    <row r="75" spans="4:4" x14ac:dyDescent="0.25">
      <c r="D75">
        <v>74</v>
      </c>
    </row>
    <row r="76" spans="4:4" x14ac:dyDescent="0.25">
      <c r="D76">
        <v>75</v>
      </c>
    </row>
    <row r="77" spans="4:4" x14ac:dyDescent="0.25">
      <c r="D77">
        <v>76</v>
      </c>
    </row>
    <row r="78" spans="4:4" x14ac:dyDescent="0.25">
      <c r="D78">
        <v>77</v>
      </c>
    </row>
    <row r="79" spans="4:4" x14ac:dyDescent="0.25">
      <c r="D79">
        <v>78</v>
      </c>
    </row>
    <row r="80" spans="4:4" x14ac:dyDescent="0.25">
      <c r="D80">
        <v>79</v>
      </c>
    </row>
    <row r="81" spans="4:4" x14ac:dyDescent="0.25">
      <c r="D81">
        <v>80</v>
      </c>
    </row>
    <row r="82" spans="4:4" x14ac:dyDescent="0.25">
      <c r="D82">
        <v>81</v>
      </c>
    </row>
    <row r="83" spans="4:4" x14ac:dyDescent="0.25">
      <c r="D83">
        <v>82</v>
      </c>
    </row>
    <row r="84" spans="4:4" x14ac:dyDescent="0.25">
      <c r="D84">
        <v>83</v>
      </c>
    </row>
    <row r="85" spans="4:4" x14ac:dyDescent="0.25">
      <c r="D85">
        <v>84</v>
      </c>
    </row>
    <row r="86" spans="4:4" x14ac:dyDescent="0.25">
      <c r="D86">
        <v>85</v>
      </c>
    </row>
    <row r="87" spans="4:4" x14ac:dyDescent="0.25">
      <c r="D87">
        <v>86</v>
      </c>
    </row>
    <row r="88" spans="4:4" x14ac:dyDescent="0.25">
      <c r="D88">
        <v>87</v>
      </c>
    </row>
    <row r="89" spans="4:4" x14ac:dyDescent="0.25">
      <c r="D89">
        <v>88</v>
      </c>
    </row>
    <row r="90" spans="4:4" x14ac:dyDescent="0.25">
      <c r="D90">
        <v>89</v>
      </c>
    </row>
    <row r="91" spans="4:4" x14ac:dyDescent="0.25">
      <c r="D91">
        <v>90</v>
      </c>
    </row>
    <row r="92" spans="4:4" x14ac:dyDescent="0.25">
      <c r="D92">
        <v>91</v>
      </c>
    </row>
    <row r="93" spans="4:4" x14ac:dyDescent="0.25">
      <c r="D93">
        <v>92</v>
      </c>
    </row>
    <row r="94" spans="4:4" x14ac:dyDescent="0.25">
      <c r="D94">
        <v>93</v>
      </c>
    </row>
    <row r="95" spans="4:4" x14ac:dyDescent="0.25">
      <c r="D95">
        <v>94</v>
      </c>
    </row>
    <row r="96" spans="4:4" x14ac:dyDescent="0.25">
      <c r="D96">
        <v>95</v>
      </c>
    </row>
    <row r="97" spans="4:4" x14ac:dyDescent="0.25">
      <c r="D97">
        <v>96</v>
      </c>
    </row>
    <row r="98" spans="4:4" x14ac:dyDescent="0.25">
      <c r="D98">
        <v>97</v>
      </c>
    </row>
    <row r="99" spans="4:4" x14ac:dyDescent="0.25">
      <c r="D99">
        <v>98</v>
      </c>
    </row>
    <row r="100" spans="4:4" x14ac:dyDescent="0.25">
      <c r="D100">
        <v>99</v>
      </c>
    </row>
    <row r="101" spans="4:4" x14ac:dyDescent="0.25">
      <c r="D101">
        <v>100</v>
      </c>
    </row>
    <row r="102" spans="4:4" x14ac:dyDescent="0.25">
      <c r="D102">
        <v>101</v>
      </c>
    </row>
    <row r="103" spans="4:4" x14ac:dyDescent="0.25">
      <c r="D103">
        <v>102</v>
      </c>
    </row>
    <row r="104" spans="4:4" x14ac:dyDescent="0.25">
      <c r="D104">
        <v>103</v>
      </c>
    </row>
    <row r="105" spans="4:4" x14ac:dyDescent="0.25">
      <c r="D105">
        <v>104</v>
      </c>
    </row>
    <row r="106" spans="4:4" x14ac:dyDescent="0.25">
      <c r="D106">
        <v>105</v>
      </c>
    </row>
    <row r="107" spans="4:4" x14ac:dyDescent="0.25">
      <c r="D107">
        <v>106</v>
      </c>
    </row>
    <row r="108" spans="4:4" x14ac:dyDescent="0.25">
      <c r="D108">
        <v>107</v>
      </c>
    </row>
    <row r="109" spans="4:4" x14ac:dyDescent="0.25">
      <c r="D109">
        <v>108</v>
      </c>
    </row>
    <row r="110" spans="4:4" x14ac:dyDescent="0.25">
      <c r="D110">
        <v>109</v>
      </c>
    </row>
    <row r="111" spans="4:4" x14ac:dyDescent="0.25">
      <c r="D111">
        <v>110</v>
      </c>
    </row>
    <row r="112" spans="4:4" x14ac:dyDescent="0.25">
      <c r="D112">
        <v>111</v>
      </c>
    </row>
    <row r="113" spans="4:4" x14ac:dyDescent="0.25">
      <c r="D113">
        <v>112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2A benzin automat</vt:lpstr>
      <vt:lpstr>List1</vt:lpstr>
      <vt:lpstr>Barva</vt:lpstr>
      <vt:lpstr>'2A benzin automat'!Názvy_tisku</vt:lpstr>
      <vt:lpstr>'2A benzin automat'!Oblast_tisku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Fafejtová Jana Ing.</cp:lastModifiedBy>
  <cp:lastPrinted>2021-08-12T11:41:12Z</cp:lastPrinted>
  <dcterms:created xsi:type="dcterms:W3CDTF">2021-06-02T12:36:52Z</dcterms:created>
  <dcterms:modified xsi:type="dcterms:W3CDTF">2025-09-24T06:29:08Z</dcterms:modified>
</cp:coreProperties>
</file>